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2-0043 (116415 JAC-32-8.43 &amp; SR 139 Intersection)\116415\geotechnical\subgrade\text\"/>
    </mc:Choice>
  </mc:AlternateContent>
  <xr:revisionPtr revIDLastSave="0" documentId="13_ncr:1_{C0BDEA17-49C1-4F29-95B7-8DA2283C4E76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JAC-32-8.43" sheetId="7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3" i="7" l="1"/>
  <c r="L33" i="7"/>
  <c r="K21" i="7"/>
  <c r="K22" i="7"/>
  <c r="N17" i="7"/>
  <c r="L17" i="7"/>
  <c r="N16" i="7"/>
  <c r="L16" i="7"/>
  <c r="N15" i="7"/>
  <c r="L15" i="7"/>
  <c r="N14" i="7"/>
  <c r="L14" i="7"/>
  <c r="N13" i="7"/>
  <c r="L13" i="7"/>
  <c r="N27" i="7"/>
  <c r="L27" i="7"/>
  <c r="K27" i="7"/>
  <c r="N26" i="7"/>
  <c r="L26" i="7"/>
  <c r="K26" i="7"/>
  <c r="N25" i="7"/>
  <c r="L25" i="7"/>
  <c r="K25" i="7"/>
  <c r="N24" i="7"/>
  <c r="L24" i="7"/>
  <c r="K24" i="7"/>
  <c r="N32" i="7"/>
  <c r="L32" i="7"/>
  <c r="K32" i="7"/>
  <c r="N31" i="7"/>
  <c r="L31" i="7"/>
  <c r="K31" i="7"/>
  <c r="N30" i="7"/>
  <c r="L30" i="7"/>
  <c r="K30" i="7"/>
  <c r="N29" i="7"/>
  <c r="L29" i="7"/>
  <c r="K29" i="7"/>
  <c r="N20" i="7"/>
  <c r="L20" i="7"/>
  <c r="K20" i="7"/>
  <c r="N19" i="7"/>
  <c r="L19" i="7"/>
  <c r="K19" i="7"/>
  <c r="N12" i="7"/>
  <c r="L12" i="7"/>
  <c r="K12" i="7"/>
  <c r="N11" i="7"/>
  <c r="L11" i="7"/>
  <c r="K11" i="7"/>
  <c r="N10" i="7"/>
  <c r="L10" i="7"/>
  <c r="K10" i="7"/>
  <c r="N9" i="7"/>
  <c r="L9" i="7"/>
  <c r="K9" i="7"/>
</calcChain>
</file>

<file path=xl/sharedStrings.xml><?xml version="1.0" encoding="utf-8"?>
<sst xmlns="http://schemas.openxmlformats.org/spreadsheetml/2006/main" count="192" uniqueCount="78">
  <si>
    <t>Instructions:  Enter data into the yellow highlighted cells.  Most of this can be directly copy/pasted (as "Values") from the gINT summary of soil test data output.  Use AutoTable to bring the relevant section of this spreadsheet into the CADD software.</t>
  </si>
  <si>
    <t>SUMMARY OF SOIL TEST DATA</t>
  </si>
  <si>
    <t>Boring</t>
  </si>
  <si>
    <t>STA.</t>
  </si>
  <si>
    <t>comma (unused)</t>
  </si>
  <si>
    <t>Offset</t>
  </si>
  <si>
    <t>Latitude</t>
  </si>
  <si>
    <t>Longitude</t>
  </si>
  <si>
    <t>From</t>
  </si>
  <si>
    <t>hyphen (unused)</t>
  </si>
  <si>
    <t>To</t>
  </si>
  <si>
    <t>EXPLORATION NO.,</t>
  </si>
  <si>
    <t>SAMPLE</t>
  </si>
  <si>
    <t>%</t>
  </si>
  <si>
    <t>HP</t>
  </si>
  <si>
    <t>ODOT</t>
  </si>
  <si>
    <t>ppm</t>
  </si>
  <si>
    <t>STATION &amp; OFFSET</t>
  </si>
  <si>
    <t>FROM</t>
  </si>
  <si>
    <t>TO</t>
  </si>
  <si>
    <t>ID</t>
  </si>
  <si>
    <t>N60</t>
  </si>
  <si>
    <t>REC</t>
  </si>
  <si>
    <t>tsf</t>
  </si>
  <si>
    <t>GR</t>
  </si>
  <si>
    <t>CS</t>
  </si>
  <si>
    <t>FS</t>
  </si>
  <si>
    <t>SILT</t>
  </si>
  <si>
    <t>CLAY</t>
  </si>
  <si>
    <t>LL</t>
  </si>
  <si>
    <t>PL</t>
  </si>
  <si>
    <t>PI</t>
  </si>
  <si>
    <t>WC</t>
  </si>
  <si>
    <t>CLASS (GI)</t>
  </si>
  <si>
    <r>
      <t>SO</t>
    </r>
    <r>
      <rPr>
        <sz val="9"/>
        <rFont val="Arial"/>
        <family val="2"/>
      </rPr>
      <t>4</t>
    </r>
  </si>
  <si>
    <t>,</t>
  </si>
  <si>
    <t>-</t>
  </si>
  <si>
    <t>SS-1</t>
  </si>
  <si>
    <t>SS-2</t>
  </si>
  <si>
    <t>SS-3</t>
  </si>
  <si>
    <t>SAME AS SS-2</t>
  </si>
  <si>
    <t>A-4a (VISUAL)</t>
  </si>
  <si>
    <t>SS-4</t>
  </si>
  <si>
    <t>A-4a (4)</t>
  </si>
  <si>
    <t>SAME AS SS-1</t>
  </si>
  <si>
    <t>A-6a (VISUAL)</t>
  </si>
  <si>
    <t>B-001-0-22</t>
  </si>
  <si>
    <t>B-002-0-22</t>
  </si>
  <si>
    <t>B-003-0-22</t>
  </si>
  <si>
    <t>B-004-0-22</t>
  </si>
  <si>
    <t>13' RT.</t>
  </si>
  <si>
    <t>NP</t>
  </si>
  <si>
    <t>SS-5</t>
  </si>
  <si>
    <t>SS-6</t>
  </si>
  <si>
    <t>SS-7</t>
  </si>
  <si>
    <t>A-2-6 (VISUAL)</t>
  </si>
  <si>
    <t>A-4a (3)</t>
  </si>
  <si>
    <t>JAC-32-8.43</t>
  </si>
  <si>
    <t>434+44</t>
  </si>
  <si>
    <t>440+83</t>
  </si>
  <si>
    <t>446+94</t>
  </si>
  <si>
    <t>455+03</t>
  </si>
  <si>
    <t>51' LT.</t>
  </si>
  <si>
    <t>8' LT.</t>
  </si>
  <si>
    <t>56' RT.</t>
  </si>
  <si>
    <t>SS-8</t>
  </si>
  <si>
    <t>BROWN&amp;GRAY&amp;ORGANISH BRWN, STONE FRAGMENTS WITH SAND, SILT AND CLAY</t>
  </si>
  <si>
    <t>A-4a (5)</t>
  </si>
  <si>
    <t>A-6a (8)</t>
  </si>
  <si>
    <t>Rock</t>
  </si>
  <si>
    <t>SANDSTONE, GRAY&amp;ORGANISH BRWN, SLIGHTLY TO MODERATE WEATHERED, MODERATE STRONG</t>
  </si>
  <si>
    <t>Rock (VISUAL)</t>
  </si>
  <si>
    <t>SHALE, GRAY, HIGHLY WEATHERED, WEAK FISSLE</t>
  </si>
  <si>
    <t>A-6a (9)</t>
  </si>
  <si>
    <t>A-4a (6)</t>
  </si>
  <si>
    <t>A-2-4 (VISUAL)</t>
  </si>
  <si>
    <t>DARK GRAY, STONE FRAGMENTS WITH SAND&amp;SILT, TRACE CLAY, COAL FRAGMENTS</t>
  </si>
  <si>
    <t>BRWN&amp;GRAY,SILT&amp;CLAY,SOME SND,LITTLE GRAVEL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</si>
</sst>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0.00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</cellStyleXfs>
  <cellXfs count="29">
    <xf numFmtId="0" fontId="0" fillId="0" borderId="0" xfId="0"/>
    <xf numFmtId="2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3" borderId="0" xfId="0" applyFill="1" applyAlignment="1">
      <alignment horizontal="center" vertical="center"/>
    </xf>
    <xf numFmtId="164" fontId="0" fillId="3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33" borderId="0" xfId="0" applyFont="1" applyFill="1" applyAlignment="1">
      <alignment horizontal="center" vertical="center"/>
    </xf>
    <xf numFmtId="0" fontId="1" fillId="33" borderId="0" xfId="0" applyFont="1" applyFill="1" applyAlignment="1">
      <alignment horizontal="center" vertical="center" wrapText="1"/>
    </xf>
    <xf numFmtId="165" fontId="19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9" fillId="33" borderId="0" xfId="0" applyNumberFormat="1" applyFont="1" applyFill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" fillId="34" borderId="0" xfId="0" applyFont="1" applyFill="1" applyAlignment="1">
      <alignment horizontal="center" vertical="center"/>
    </xf>
    <xf numFmtId="0" fontId="0" fillId="34" borderId="0" xfId="0" applyFill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33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/>
    </xf>
    <xf numFmtId="2" fontId="19" fillId="33" borderId="0" xfId="0" applyNumberFormat="1" applyFont="1" applyFill="1" applyAlignment="1">
      <alignment horizontal="center" vertical="center"/>
    </xf>
    <xf numFmtId="0" fontId="0" fillId="33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109A4-ED32-47E0-B1FF-553445B2D232}">
  <dimension ref="A1:AD33"/>
  <sheetViews>
    <sheetView tabSelected="1" topLeftCell="N1" zoomScale="85" zoomScaleNormal="85" workbookViewId="0">
      <pane ySplit="7" topLeftCell="A11" activePane="bottomLeft" state="frozen"/>
      <selection pane="bottomLeft" activeCell="S34" sqref="S34"/>
    </sheetView>
  </sheetViews>
  <sheetFormatPr defaultColWidth="12.5703125" defaultRowHeight="15" x14ac:dyDescent="0.25"/>
  <cols>
    <col min="1" max="1" width="12.5703125" style="3"/>
    <col min="2" max="2" width="18.85546875" style="3" bestFit="1" customWidth="1"/>
    <col min="3" max="3" width="16" style="3" bestFit="1" customWidth="1"/>
    <col min="4" max="7" width="12.5703125" style="3"/>
    <col min="8" max="8" width="16.28515625" style="3" bestFit="1" customWidth="1"/>
    <col min="9" max="9" width="12.5703125" style="3"/>
    <col min="10" max="10" width="12.5703125" style="17"/>
    <col min="11" max="11" width="27.28515625" style="3" customWidth="1"/>
    <col min="12" max="12" width="8" style="2" customWidth="1"/>
    <col min="13" max="13" width="3.140625" style="3" customWidth="1"/>
    <col min="14" max="14" width="8" style="2" customWidth="1"/>
    <col min="15" max="15" width="9.7109375" style="3" customWidth="1"/>
    <col min="16" max="17" width="7.7109375" style="3" customWidth="1"/>
    <col min="18" max="18" width="7.7109375" style="1" customWidth="1"/>
    <col min="19" max="26" width="9.7109375" style="3" customWidth="1"/>
    <col min="27" max="27" width="6.7109375" style="3" customWidth="1"/>
    <col min="28" max="28" width="18.7109375" style="3" customWidth="1"/>
    <col min="29" max="29" width="8" style="3" customWidth="1"/>
    <col min="30" max="30" width="2.85546875" style="3" customWidth="1"/>
    <col min="31" max="16384" width="12.5703125" style="3"/>
  </cols>
  <sheetData>
    <row r="1" spans="1:30" ht="15.75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3" spans="1:30" x14ac:dyDescent="0.25">
      <c r="K3" s="16"/>
      <c r="L3" s="12"/>
      <c r="M3" s="16"/>
      <c r="N3" s="12"/>
      <c r="O3" s="16"/>
      <c r="P3" s="16"/>
      <c r="Q3" s="16"/>
      <c r="R3" s="23" t="s">
        <v>1</v>
      </c>
      <c r="S3" s="23"/>
      <c r="T3" s="23"/>
      <c r="U3" s="23"/>
      <c r="V3" s="16"/>
      <c r="W3" s="16"/>
      <c r="X3" s="16"/>
      <c r="Y3" s="16"/>
      <c r="Z3" s="16"/>
      <c r="AA3" s="16"/>
      <c r="AB3" s="16"/>
      <c r="AC3" s="16"/>
      <c r="AD3" s="8"/>
    </row>
    <row r="4" spans="1:30" x14ac:dyDescent="0.25">
      <c r="K4" s="16"/>
      <c r="L4" s="12"/>
      <c r="M4" s="16"/>
      <c r="N4" s="12"/>
      <c r="O4" s="16"/>
      <c r="P4" s="16"/>
      <c r="Q4" s="19" t="s">
        <v>57</v>
      </c>
      <c r="R4" s="24"/>
      <c r="S4" s="24"/>
      <c r="T4" s="24"/>
      <c r="U4" s="24"/>
      <c r="V4" s="24"/>
      <c r="W4" s="16"/>
      <c r="X4" s="16"/>
      <c r="Y4" s="16"/>
      <c r="Z4" s="16"/>
      <c r="AA4" s="16"/>
      <c r="AB4" s="16"/>
      <c r="AC4" s="16"/>
      <c r="AD4" s="8"/>
    </row>
    <row r="5" spans="1:30" x14ac:dyDescent="0.25">
      <c r="A5" s="11" t="s">
        <v>2</v>
      </c>
      <c r="B5" s="10" t="s">
        <v>3</v>
      </c>
      <c r="C5" s="3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3" t="s">
        <v>9</v>
      </c>
      <c r="I5" s="10" t="s">
        <v>10</v>
      </c>
      <c r="K5" s="16"/>
      <c r="L5" s="12"/>
      <c r="M5" s="16"/>
      <c r="N5" s="12"/>
      <c r="O5" s="16"/>
      <c r="P5" s="16"/>
      <c r="Q5" s="16"/>
      <c r="R5" s="13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8"/>
    </row>
    <row r="6" spans="1:30" x14ac:dyDescent="0.25">
      <c r="A6" s="7"/>
      <c r="B6" s="9"/>
      <c r="C6" s="9"/>
      <c r="D6" s="4"/>
      <c r="E6" s="4"/>
      <c r="F6" s="4"/>
      <c r="G6" s="4"/>
      <c r="H6" s="4"/>
      <c r="I6" s="4"/>
      <c r="J6" s="18"/>
      <c r="K6" s="16" t="s">
        <v>11</v>
      </c>
      <c r="L6" s="12"/>
      <c r="M6" s="16"/>
      <c r="N6" s="12"/>
      <c r="O6" s="23" t="s">
        <v>12</v>
      </c>
      <c r="P6" s="23"/>
      <c r="Q6" s="16" t="s">
        <v>13</v>
      </c>
      <c r="R6" s="13" t="s">
        <v>14</v>
      </c>
      <c r="S6" s="16" t="s">
        <v>13</v>
      </c>
      <c r="T6" s="16" t="s">
        <v>13</v>
      </c>
      <c r="U6" s="16" t="s">
        <v>13</v>
      </c>
      <c r="V6" s="16" t="s">
        <v>13</v>
      </c>
      <c r="W6" s="16" t="s">
        <v>13</v>
      </c>
      <c r="X6" s="16"/>
      <c r="Y6" s="16"/>
      <c r="Z6" s="16"/>
      <c r="AA6" s="16" t="s">
        <v>13</v>
      </c>
      <c r="AB6" s="16" t="s">
        <v>15</v>
      </c>
      <c r="AC6" s="16" t="s">
        <v>16</v>
      </c>
      <c r="AD6" s="8"/>
    </row>
    <row r="7" spans="1:30" x14ac:dyDescent="0.25">
      <c r="A7" s="7"/>
      <c r="B7" s="4"/>
      <c r="C7" s="4"/>
      <c r="D7" s="4"/>
      <c r="E7" s="4"/>
      <c r="F7" s="4"/>
      <c r="G7" s="4"/>
      <c r="H7" s="4"/>
      <c r="I7" s="4"/>
      <c r="J7" s="18"/>
      <c r="K7" s="16" t="s">
        <v>17</v>
      </c>
      <c r="L7" s="12" t="s">
        <v>18</v>
      </c>
      <c r="M7" s="16"/>
      <c r="N7" s="12" t="s">
        <v>19</v>
      </c>
      <c r="O7" s="16" t="s">
        <v>20</v>
      </c>
      <c r="P7" s="16" t="s">
        <v>21</v>
      </c>
      <c r="Q7" s="16" t="s">
        <v>22</v>
      </c>
      <c r="R7" s="13" t="s">
        <v>23</v>
      </c>
      <c r="S7" s="16" t="s">
        <v>24</v>
      </c>
      <c r="T7" s="16" t="s">
        <v>25</v>
      </c>
      <c r="U7" s="16" t="s">
        <v>26</v>
      </c>
      <c r="V7" s="16" t="s">
        <v>27</v>
      </c>
      <c r="W7" s="16" t="s">
        <v>28</v>
      </c>
      <c r="X7" s="16" t="s">
        <v>29</v>
      </c>
      <c r="Y7" s="16" t="s">
        <v>30</v>
      </c>
      <c r="Z7" s="16" t="s">
        <v>31</v>
      </c>
      <c r="AA7" s="16" t="s">
        <v>32</v>
      </c>
      <c r="AB7" s="16" t="s">
        <v>33</v>
      </c>
      <c r="AC7" s="16" t="s">
        <v>34</v>
      </c>
      <c r="AD7" s="8"/>
    </row>
    <row r="8" spans="1:30" x14ac:dyDescent="0.25">
      <c r="A8" s="4"/>
      <c r="B8" s="4"/>
      <c r="C8" s="4"/>
      <c r="D8" s="4"/>
      <c r="E8" s="4"/>
      <c r="F8" s="4"/>
      <c r="G8" s="4"/>
      <c r="H8" s="4"/>
      <c r="I8" s="4"/>
      <c r="J8" s="18"/>
      <c r="K8" s="16"/>
      <c r="L8" s="12"/>
      <c r="M8" s="16"/>
      <c r="N8" s="12"/>
      <c r="O8" s="16"/>
      <c r="P8" s="16"/>
      <c r="Q8" s="16"/>
      <c r="R8" s="13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8"/>
    </row>
    <row r="9" spans="1:30" x14ac:dyDescent="0.25">
      <c r="A9" s="5" t="s">
        <v>46</v>
      </c>
      <c r="B9" s="5" t="s">
        <v>58</v>
      </c>
      <c r="C9" s="4" t="s">
        <v>35</v>
      </c>
      <c r="D9" s="5" t="s">
        <v>64</v>
      </c>
      <c r="E9" s="6">
        <v>39.012905000000003</v>
      </c>
      <c r="F9" s="6">
        <v>-82.654703999999995</v>
      </c>
      <c r="G9" s="5">
        <v>1.5</v>
      </c>
      <c r="H9" s="4" t="s">
        <v>36</v>
      </c>
      <c r="I9" s="5">
        <v>3</v>
      </c>
      <c r="J9" s="18"/>
      <c r="K9" s="16" t="str">
        <f>A9</f>
        <v>B-001-0-22</v>
      </c>
      <c r="L9" s="12" t="str">
        <f>TEXT(G9,"00.00")</f>
        <v>01.50</v>
      </c>
      <c r="M9" s="12" t="s">
        <v>36</v>
      </c>
      <c r="N9" s="12" t="str">
        <f>TEXT(I9,"00.00")</f>
        <v>03.00</v>
      </c>
      <c r="O9" s="15" t="s">
        <v>37</v>
      </c>
      <c r="P9" s="15">
        <v>19</v>
      </c>
      <c r="Q9" s="15">
        <v>78</v>
      </c>
      <c r="R9" s="15" t="s">
        <v>36</v>
      </c>
      <c r="S9" s="15">
        <v>6</v>
      </c>
      <c r="T9" s="15">
        <v>10</v>
      </c>
      <c r="U9" s="15">
        <v>35</v>
      </c>
      <c r="V9" s="15">
        <v>34</v>
      </c>
      <c r="W9" s="15">
        <v>15</v>
      </c>
      <c r="X9" s="15" t="s">
        <v>51</v>
      </c>
      <c r="Y9" s="15" t="s">
        <v>51</v>
      </c>
      <c r="Z9" s="15" t="s">
        <v>51</v>
      </c>
      <c r="AA9" s="15">
        <v>11</v>
      </c>
      <c r="AB9" s="15" t="s">
        <v>56</v>
      </c>
      <c r="AC9" s="15">
        <v>2573</v>
      </c>
      <c r="AD9" s="8"/>
    </row>
    <row r="10" spans="1:30" x14ac:dyDescent="0.25">
      <c r="A10" s="5" t="s">
        <v>46</v>
      </c>
      <c r="B10" s="5"/>
      <c r="C10" s="4" t="s">
        <v>35</v>
      </c>
      <c r="D10" s="5"/>
      <c r="E10" s="6"/>
      <c r="F10" s="6"/>
      <c r="G10" s="5">
        <v>3</v>
      </c>
      <c r="H10" s="4" t="s">
        <v>36</v>
      </c>
      <c r="I10" s="5">
        <v>4.5</v>
      </c>
      <c r="J10" s="18"/>
      <c r="K10" s="16" t="str">
        <f>CONCATENATE("STA. ",B9,", ",D9)</f>
        <v>STA. 434+44, 56' RT.</v>
      </c>
      <c r="L10" s="12" t="str">
        <f>TEXT(G10,"00.00")</f>
        <v>03.00</v>
      </c>
      <c r="M10" s="12" t="s">
        <v>36</v>
      </c>
      <c r="N10" s="12" t="str">
        <f>TEXT(I10,"00.00")</f>
        <v>04.50</v>
      </c>
      <c r="O10" s="15" t="s">
        <v>38</v>
      </c>
      <c r="P10" s="15">
        <v>15</v>
      </c>
      <c r="Q10" s="15">
        <v>89</v>
      </c>
      <c r="R10" s="14">
        <v>4.5</v>
      </c>
      <c r="S10" s="15">
        <v>11</v>
      </c>
      <c r="T10" s="15">
        <v>10</v>
      </c>
      <c r="U10" s="15">
        <v>26</v>
      </c>
      <c r="V10" s="15">
        <v>38</v>
      </c>
      <c r="W10" s="15">
        <v>15</v>
      </c>
      <c r="X10" s="15">
        <v>28</v>
      </c>
      <c r="Y10" s="15">
        <v>23</v>
      </c>
      <c r="Z10" s="15">
        <v>5</v>
      </c>
      <c r="AA10" s="15">
        <v>11</v>
      </c>
      <c r="AB10" s="15" t="s">
        <v>43</v>
      </c>
      <c r="AC10" s="15" t="s">
        <v>36</v>
      </c>
      <c r="AD10" s="8"/>
    </row>
    <row r="11" spans="1:30" x14ac:dyDescent="0.25">
      <c r="A11" s="5" t="s">
        <v>46</v>
      </c>
      <c r="B11" s="5"/>
      <c r="C11" s="9" t="s">
        <v>35</v>
      </c>
      <c r="D11" s="5"/>
      <c r="E11" s="6"/>
      <c r="F11" s="6"/>
      <c r="G11" s="5">
        <v>4.5</v>
      </c>
      <c r="H11" s="4" t="s">
        <v>36</v>
      </c>
      <c r="I11" s="5">
        <v>6</v>
      </c>
      <c r="J11" s="18"/>
      <c r="K11" s="16" t="str">
        <f>CONCATENATE("LATITUDE = ",TEXT(E9,"00.000000"))</f>
        <v>LATITUDE = 39.012905</v>
      </c>
      <c r="L11" s="12" t="str">
        <f>TEXT(G11,"00.00")</f>
        <v>04.50</v>
      </c>
      <c r="M11" s="12" t="s">
        <v>36</v>
      </c>
      <c r="N11" s="12" t="str">
        <f>TEXT(I11,"00.00")</f>
        <v>06.00</v>
      </c>
      <c r="O11" s="15" t="s">
        <v>39</v>
      </c>
      <c r="P11" s="15">
        <v>8</v>
      </c>
      <c r="Q11" s="15">
        <v>89</v>
      </c>
      <c r="R11" s="14">
        <v>4.5</v>
      </c>
      <c r="S11" s="19" t="s">
        <v>40</v>
      </c>
      <c r="T11" s="20"/>
      <c r="U11" s="20"/>
      <c r="V11" s="20"/>
      <c r="W11" s="20"/>
      <c r="X11" s="20"/>
      <c r="Y11" s="20"/>
      <c r="Z11" s="20"/>
      <c r="AA11" s="15">
        <v>6</v>
      </c>
      <c r="AB11" s="15" t="s">
        <v>41</v>
      </c>
      <c r="AC11" s="15" t="s">
        <v>36</v>
      </c>
      <c r="AD11" s="8"/>
    </row>
    <row r="12" spans="1:30" x14ac:dyDescent="0.25">
      <c r="A12" s="5" t="s">
        <v>46</v>
      </c>
      <c r="B12" s="5"/>
      <c r="C12" s="4" t="s">
        <v>35</v>
      </c>
      <c r="D12" s="5"/>
      <c r="E12" s="6"/>
      <c r="F12" s="6"/>
      <c r="G12" s="5">
        <v>6</v>
      </c>
      <c r="H12" s="4" t="s">
        <v>36</v>
      </c>
      <c r="I12" s="5">
        <v>7.5</v>
      </c>
      <c r="J12" s="18"/>
      <c r="K12" s="16" t="str">
        <f>CONCATENATE("LONGITUDE = ",TEXT(F9,"00.000000"))</f>
        <v>LONGITUDE = -82.654704</v>
      </c>
      <c r="L12" s="12" t="str">
        <f>TEXT(G12,"00.00")</f>
        <v>06.00</v>
      </c>
      <c r="M12" s="12" t="s">
        <v>36</v>
      </c>
      <c r="N12" s="12" t="str">
        <f>TEXT(I12,"00.00")</f>
        <v>07.50</v>
      </c>
      <c r="O12" s="15" t="s">
        <v>42</v>
      </c>
      <c r="P12" s="15">
        <v>8</v>
      </c>
      <c r="Q12" s="15">
        <v>94</v>
      </c>
      <c r="R12" s="15">
        <v>4.25</v>
      </c>
      <c r="S12" s="19" t="s">
        <v>40</v>
      </c>
      <c r="T12" s="19"/>
      <c r="U12" s="19"/>
      <c r="V12" s="19"/>
      <c r="W12" s="19"/>
      <c r="X12" s="19"/>
      <c r="Y12" s="19"/>
      <c r="Z12" s="19"/>
      <c r="AA12" s="15">
        <v>19</v>
      </c>
      <c r="AB12" s="15" t="s">
        <v>41</v>
      </c>
      <c r="AC12" s="15" t="s">
        <v>36</v>
      </c>
      <c r="AD12" s="8"/>
    </row>
    <row r="13" spans="1:30" x14ac:dyDescent="0.25">
      <c r="A13" s="5" t="s">
        <v>46</v>
      </c>
      <c r="B13" s="5"/>
      <c r="C13" s="4"/>
      <c r="D13" s="5"/>
      <c r="E13" s="6"/>
      <c r="F13" s="6"/>
      <c r="G13" s="5">
        <v>7.5</v>
      </c>
      <c r="H13" s="4"/>
      <c r="I13" s="5">
        <v>9</v>
      </c>
      <c r="J13" s="18"/>
      <c r="K13" s="16"/>
      <c r="L13" s="12" t="str">
        <f>TEXT(G13,"00.00")</f>
        <v>07.50</v>
      </c>
      <c r="M13" s="12"/>
      <c r="N13" s="12" t="str">
        <f>TEXT(I13,"00.00")</f>
        <v>09.00</v>
      </c>
      <c r="O13" s="15" t="s">
        <v>52</v>
      </c>
      <c r="P13" s="15">
        <v>13</v>
      </c>
      <c r="Q13" s="15">
        <v>78</v>
      </c>
      <c r="R13" s="14">
        <v>3.5</v>
      </c>
      <c r="S13" s="19" t="s">
        <v>40</v>
      </c>
      <c r="T13" s="19"/>
      <c r="U13" s="19"/>
      <c r="V13" s="19"/>
      <c r="W13" s="19"/>
      <c r="X13" s="19"/>
      <c r="Y13" s="19"/>
      <c r="Z13" s="19"/>
      <c r="AA13" s="15">
        <v>18</v>
      </c>
      <c r="AB13" s="15" t="s">
        <v>41</v>
      </c>
      <c r="AC13" s="15" t="s">
        <v>36</v>
      </c>
      <c r="AD13" s="8"/>
    </row>
    <row r="14" spans="1:30" x14ac:dyDescent="0.25">
      <c r="A14" s="5" t="s">
        <v>46</v>
      </c>
      <c r="B14" s="5"/>
      <c r="C14" s="4"/>
      <c r="D14" s="5"/>
      <c r="E14" s="6"/>
      <c r="F14" s="6"/>
      <c r="G14" s="5">
        <v>9</v>
      </c>
      <c r="H14" s="4"/>
      <c r="I14" s="5">
        <v>10.5</v>
      </c>
      <c r="J14" s="18"/>
      <c r="K14" s="16"/>
      <c r="L14" s="12" t="str">
        <f>TEXT(G14,"00.00")</f>
        <v>09.00</v>
      </c>
      <c r="M14" s="12"/>
      <c r="N14" s="12" t="str">
        <f>TEXT(I14,"00.00")</f>
        <v>10.50</v>
      </c>
      <c r="O14" s="15" t="s">
        <v>53</v>
      </c>
      <c r="P14" s="15">
        <v>8</v>
      </c>
      <c r="Q14" s="15">
        <v>89</v>
      </c>
      <c r="R14" s="14">
        <v>2.5</v>
      </c>
      <c r="S14" s="15">
        <v>3</v>
      </c>
      <c r="T14" s="15">
        <v>9</v>
      </c>
      <c r="U14" s="15">
        <v>27</v>
      </c>
      <c r="V14" s="15">
        <v>38</v>
      </c>
      <c r="W14" s="15">
        <v>23</v>
      </c>
      <c r="X14" s="15">
        <v>27</v>
      </c>
      <c r="Y14" s="15">
        <v>20</v>
      </c>
      <c r="Z14" s="15">
        <v>7</v>
      </c>
      <c r="AA14" s="15">
        <v>21</v>
      </c>
      <c r="AB14" s="15" t="s">
        <v>67</v>
      </c>
      <c r="AC14" s="15" t="s">
        <v>36</v>
      </c>
      <c r="AD14" s="8"/>
    </row>
    <row r="15" spans="1:30" x14ac:dyDescent="0.25">
      <c r="A15" s="5" t="s">
        <v>46</v>
      </c>
      <c r="B15" s="5"/>
      <c r="C15" s="4"/>
      <c r="D15" s="5"/>
      <c r="E15" s="6"/>
      <c r="F15" s="6"/>
      <c r="G15" s="5">
        <v>10.5</v>
      </c>
      <c r="H15" s="4"/>
      <c r="I15" s="5">
        <v>12</v>
      </c>
      <c r="J15" s="18"/>
      <c r="K15" s="16"/>
      <c r="L15" s="12" t="str">
        <f>TEXT(G15,"00.00")</f>
        <v>10.50</v>
      </c>
      <c r="M15" s="12"/>
      <c r="N15" s="12" t="str">
        <f>TEXT(I15,"00.00")</f>
        <v>12.00</v>
      </c>
      <c r="O15" s="15" t="s">
        <v>54</v>
      </c>
      <c r="P15" s="15">
        <v>71</v>
      </c>
      <c r="Q15" s="15">
        <v>100</v>
      </c>
      <c r="R15" s="15" t="s">
        <v>36</v>
      </c>
      <c r="S15" s="19" t="s">
        <v>66</v>
      </c>
      <c r="T15" s="19"/>
      <c r="U15" s="19"/>
      <c r="V15" s="19"/>
      <c r="W15" s="19"/>
      <c r="X15" s="19"/>
      <c r="Y15" s="19"/>
      <c r="Z15" s="19"/>
      <c r="AA15" s="15">
        <v>19</v>
      </c>
      <c r="AB15" s="15" t="s">
        <v>55</v>
      </c>
      <c r="AC15" s="15" t="s">
        <v>36</v>
      </c>
      <c r="AD15" s="8"/>
    </row>
    <row r="16" spans="1:30" x14ac:dyDescent="0.25">
      <c r="A16" s="5" t="s">
        <v>46</v>
      </c>
      <c r="B16" s="5"/>
      <c r="C16" s="4"/>
      <c r="D16" s="5"/>
      <c r="E16" s="6"/>
      <c r="F16" s="6"/>
      <c r="G16" s="5">
        <v>12</v>
      </c>
      <c r="H16" s="4"/>
      <c r="I16" s="5">
        <v>13</v>
      </c>
      <c r="J16" s="18"/>
      <c r="K16" s="16"/>
      <c r="L16" s="12" t="str">
        <f>TEXT(G16,"00.00")</f>
        <v>12.00</v>
      </c>
      <c r="M16" s="12"/>
      <c r="N16" s="12" t="str">
        <f>TEXT(I16,"00.00")</f>
        <v>13.00</v>
      </c>
      <c r="O16" s="15" t="s">
        <v>65</v>
      </c>
      <c r="P16" s="15">
        <v>50</v>
      </c>
      <c r="Q16" s="15">
        <v>100</v>
      </c>
      <c r="R16" s="14">
        <v>3</v>
      </c>
      <c r="S16" s="15">
        <v>12</v>
      </c>
      <c r="T16" s="15">
        <v>9</v>
      </c>
      <c r="U16" s="15">
        <v>8</v>
      </c>
      <c r="V16" s="15">
        <v>44</v>
      </c>
      <c r="W16" s="15">
        <v>27</v>
      </c>
      <c r="X16" s="15">
        <v>38</v>
      </c>
      <c r="Y16" s="15">
        <v>26</v>
      </c>
      <c r="Z16" s="15">
        <v>12</v>
      </c>
      <c r="AA16" s="15">
        <v>19</v>
      </c>
      <c r="AB16" s="15" t="s">
        <v>68</v>
      </c>
      <c r="AC16" s="15" t="s">
        <v>36</v>
      </c>
      <c r="AD16" s="8"/>
    </row>
    <row r="17" spans="1:30" x14ac:dyDescent="0.25">
      <c r="A17" s="5" t="s">
        <v>46</v>
      </c>
      <c r="B17" s="5"/>
      <c r="C17" s="4"/>
      <c r="D17" s="5"/>
      <c r="E17" s="6"/>
      <c r="F17" s="6"/>
      <c r="G17" s="5">
        <v>13</v>
      </c>
      <c r="H17" s="4"/>
      <c r="I17" s="5">
        <v>31.5</v>
      </c>
      <c r="J17" s="18"/>
      <c r="K17" s="16"/>
      <c r="L17" s="12" t="str">
        <f>TEXT(G17,"00.00")</f>
        <v>13.00</v>
      </c>
      <c r="M17" s="12"/>
      <c r="N17" s="12" t="str">
        <f>TEXT(I17,"00.00")</f>
        <v>31.50</v>
      </c>
      <c r="O17" s="15"/>
      <c r="P17" s="15"/>
      <c r="Q17" s="15">
        <v>100</v>
      </c>
      <c r="R17" s="25" t="s">
        <v>70</v>
      </c>
      <c r="S17" s="25"/>
      <c r="T17" s="25"/>
      <c r="U17" s="25"/>
      <c r="V17" s="25"/>
      <c r="W17" s="25"/>
      <c r="X17" s="25"/>
      <c r="Y17" s="25"/>
      <c r="Z17" s="25"/>
      <c r="AA17" s="25"/>
      <c r="AB17" s="15" t="s">
        <v>69</v>
      </c>
      <c r="AC17" s="15" t="s">
        <v>36</v>
      </c>
      <c r="AD17" s="8"/>
    </row>
    <row r="18" spans="1:30" x14ac:dyDescent="0.25">
      <c r="A18" s="4"/>
      <c r="B18" s="4"/>
      <c r="C18" s="4"/>
      <c r="D18" s="4"/>
      <c r="E18" s="4"/>
      <c r="F18" s="4"/>
      <c r="G18" s="4"/>
      <c r="H18" s="4"/>
      <c r="I18" s="4"/>
      <c r="J18" s="18"/>
      <c r="K18" s="16"/>
      <c r="L18" s="12"/>
      <c r="M18" s="16"/>
      <c r="N18" s="12"/>
      <c r="R18" s="3"/>
      <c r="AD18" s="8"/>
    </row>
    <row r="19" spans="1:30" x14ac:dyDescent="0.25">
      <c r="A19" s="5" t="s">
        <v>47</v>
      </c>
      <c r="B19" s="5" t="s">
        <v>59</v>
      </c>
      <c r="C19" s="4" t="s">
        <v>35</v>
      </c>
      <c r="D19" s="5" t="s">
        <v>50</v>
      </c>
      <c r="E19" s="6">
        <v>39.013424000000001</v>
      </c>
      <c r="F19" s="6">
        <v>-82.652550000000005</v>
      </c>
      <c r="G19" s="5">
        <v>1.5</v>
      </c>
      <c r="H19" s="4" t="s">
        <v>36</v>
      </c>
      <c r="I19" s="5">
        <v>3</v>
      </c>
      <c r="J19" s="18"/>
      <c r="K19" s="16" t="str">
        <f>A19</f>
        <v>B-002-0-22</v>
      </c>
      <c r="L19" s="12" t="str">
        <f>TEXT(G19,"00.00")</f>
        <v>01.50</v>
      </c>
      <c r="M19" s="12" t="s">
        <v>36</v>
      </c>
      <c r="N19" s="12" t="str">
        <f>TEXT(I19,"00.00")</f>
        <v>03.00</v>
      </c>
      <c r="O19" s="15" t="s">
        <v>37</v>
      </c>
      <c r="P19" s="15">
        <v>80</v>
      </c>
      <c r="Q19" s="15">
        <v>33</v>
      </c>
      <c r="R19" s="15" t="s">
        <v>36</v>
      </c>
      <c r="S19" s="19" t="s">
        <v>72</v>
      </c>
      <c r="T19" s="19"/>
      <c r="U19" s="19"/>
      <c r="V19" s="19"/>
      <c r="W19" s="19"/>
      <c r="X19" s="19"/>
      <c r="Y19" s="19"/>
      <c r="Z19" s="19"/>
      <c r="AA19" s="15">
        <v>6</v>
      </c>
      <c r="AB19" s="15" t="s">
        <v>71</v>
      </c>
      <c r="AC19" s="15" t="s">
        <v>36</v>
      </c>
    </row>
    <row r="20" spans="1:30" x14ac:dyDescent="0.25">
      <c r="A20" s="5" t="s">
        <v>47</v>
      </c>
      <c r="B20" s="5"/>
      <c r="C20" s="4" t="s">
        <v>35</v>
      </c>
      <c r="D20" s="5"/>
      <c r="E20" s="6"/>
      <c r="F20" s="6"/>
      <c r="G20" s="5">
        <v>3</v>
      </c>
      <c r="H20" s="4" t="s">
        <v>36</v>
      </c>
      <c r="I20" s="5">
        <v>3.9</v>
      </c>
      <c r="J20" s="18"/>
      <c r="K20" s="16" t="str">
        <f>CONCATENATE("STA. ",B19,", ",D19)</f>
        <v>STA. 440+83, 13' RT.</v>
      </c>
      <c r="L20" s="12" t="str">
        <f>TEXT(G20,"00.00")</f>
        <v>03.00</v>
      </c>
      <c r="M20" s="12" t="s">
        <v>36</v>
      </c>
      <c r="N20" s="12" t="str">
        <f>TEXT(I20,"00.00")</f>
        <v>03.90</v>
      </c>
      <c r="O20" s="15" t="s">
        <v>38</v>
      </c>
      <c r="P20" s="15">
        <v>100</v>
      </c>
      <c r="Q20" s="15">
        <v>91</v>
      </c>
      <c r="R20" s="15" t="s">
        <v>36</v>
      </c>
      <c r="S20" s="19" t="s">
        <v>44</v>
      </c>
      <c r="T20" s="19"/>
      <c r="U20" s="19"/>
      <c r="V20" s="19"/>
      <c r="W20" s="19"/>
      <c r="X20" s="19"/>
      <c r="Y20" s="19"/>
      <c r="Z20" s="19"/>
      <c r="AA20" s="15">
        <v>5</v>
      </c>
      <c r="AB20" s="15" t="s">
        <v>71</v>
      </c>
      <c r="AC20" s="15" t="s">
        <v>36</v>
      </c>
    </row>
    <row r="21" spans="1:30" x14ac:dyDescent="0.25">
      <c r="A21" s="5"/>
      <c r="B21" s="5"/>
      <c r="C21" s="9" t="s">
        <v>35</v>
      </c>
      <c r="D21" s="5"/>
      <c r="E21" s="6"/>
      <c r="F21" s="6"/>
      <c r="G21" s="5"/>
      <c r="H21" s="4"/>
      <c r="I21" s="5"/>
      <c r="J21" s="18"/>
      <c r="K21" s="16" t="str">
        <f>CONCATENATE("LATITUDE = ",TEXT(E19,"00.000000"))</f>
        <v>LATITUDE = 39.013424</v>
      </c>
      <c r="L21" s="12"/>
      <c r="M21" s="12"/>
      <c r="N21" s="12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</row>
    <row r="22" spans="1:30" x14ac:dyDescent="0.25">
      <c r="A22" s="5"/>
      <c r="B22" s="5"/>
      <c r="C22" s="4" t="s">
        <v>35</v>
      </c>
      <c r="D22" s="5"/>
      <c r="E22" s="6"/>
      <c r="F22" s="6"/>
      <c r="G22" s="5"/>
      <c r="H22" s="4"/>
      <c r="I22" s="5"/>
      <c r="J22" s="18"/>
      <c r="K22" s="16" t="str">
        <f>CONCATENATE("LONGITUDE = ",TEXT(F19,"00.000000"))</f>
        <v>LONGITUDE = -82.652550</v>
      </c>
      <c r="L22" s="12"/>
      <c r="M22" s="12"/>
      <c r="N22" s="12"/>
      <c r="O22" s="15"/>
      <c r="P22" s="15"/>
      <c r="Q22" s="15"/>
      <c r="R22" s="14"/>
      <c r="S22" s="19"/>
      <c r="T22" s="19"/>
      <c r="U22" s="19"/>
      <c r="V22" s="19"/>
      <c r="W22" s="19"/>
      <c r="X22" s="19"/>
      <c r="Y22" s="19"/>
      <c r="Z22" s="19"/>
      <c r="AA22" s="15"/>
      <c r="AB22" s="15"/>
      <c r="AC22" s="15"/>
    </row>
    <row r="24" spans="1:30" x14ac:dyDescent="0.25">
      <c r="A24" s="5" t="s">
        <v>48</v>
      </c>
      <c r="B24" s="5" t="s">
        <v>60</v>
      </c>
      <c r="C24" s="4" t="s">
        <v>35</v>
      </c>
      <c r="D24" s="5" t="s">
        <v>63</v>
      </c>
      <c r="E24" s="6">
        <v>39.013866999999998</v>
      </c>
      <c r="F24" s="6">
        <v>-82.650474000000003</v>
      </c>
      <c r="G24" s="5">
        <v>1.5</v>
      </c>
      <c r="H24" s="4" t="s">
        <v>36</v>
      </c>
      <c r="I24" s="5">
        <v>3</v>
      </c>
      <c r="J24" s="18"/>
      <c r="K24" s="16" t="str">
        <f>A24</f>
        <v>B-003-0-22</v>
      </c>
      <c r="L24" s="12" t="str">
        <f>TEXT(G24,"00.00")</f>
        <v>01.50</v>
      </c>
      <c r="M24" s="12" t="s">
        <v>36</v>
      </c>
      <c r="N24" s="12" t="str">
        <f>TEXT(I24,"00.00")</f>
        <v>03.00</v>
      </c>
      <c r="O24" s="15" t="s">
        <v>37</v>
      </c>
      <c r="P24" s="15">
        <v>8</v>
      </c>
      <c r="Q24" s="15">
        <v>33</v>
      </c>
      <c r="R24" s="14">
        <v>4.25</v>
      </c>
      <c r="S24" s="15">
        <v>20</v>
      </c>
      <c r="T24" s="15">
        <v>10</v>
      </c>
      <c r="U24" s="15">
        <v>22</v>
      </c>
      <c r="V24" s="15">
        <v>33</v>
      </c>
      <c r="W24" s="15">
        <v>15</v>
      </c>
      <c r="X24" s="15">
        <v>27</v>
      </c>
      <c r="Y24" s="15">
        <v>21</v>
      </c>
      <c r="Z24" s="15">
        <v>6</v>
      </c>
      <c r="AA24" s="15">
        <v>11</v>
      </c>
      <c r="AB24" s="15" t="s">
        <v>56</v>
      </c>
      <c r="AC24" s="15">
        <v>300</v>
      </c>
    </row>
    <row r="25" spans="1:30" x14ac:dyDescent="0.25">
      <c r="A25" s="5" t="s">
        <v>48</v>
      </c>
      <c r="B25" s="5"/>
      <c r="C25" s="4" t="s">
        <v>35</v>
      </c>
      <c r="D25" s="5"/>
      <c r="E25" s="6"/>
      <c r="F25" s="6"/>
      <c r="G25" s="5">
        <v>3</v>
      </c>
      <c r="H25" s="4" t="s">
        <v>36</v>
      </c>
      <c r="I25" s="5">
        <v>4.5</v>
      </c>
      <c r="J25" s="18"/>
      <c r="K25" s="16" t="str">
        <f>CONCATENATE("STA. ",B24,", ",D24)</f>
        <v>STA. 446+94, 8' LT.</v>
      </c>
      <c r="L25" s="12" t="str">
        <f>TEXT(G25,"00.00")</f>
        <v>03.00</v>
      </c>
      <c r="M25" s="12" t="s">
        <v>36</v>
      </c>
      <c r="N25" s="12" t="str">
        <f>TEXT(I25,"00.00")</f>
        <v>04.50</v>
      </c>
      <c r="O25" s="15" t="s">
        <v>38</v>
      </c>
      <c r="P25" s="15">
        <v>8</v>
      </c>
      <c r="Q25" s="15">
        <v>56</v>
      </c>
      <c r="R25" s="14">
        <v>4.5</v>
      </c>
      <c r="S25" s="15">
        <v>14</v>
      </c>
      <c r="T25" s="15">
        <v>10</v>
      </c>
      <c r="U25" s="15">
        <v>22</v>
      </c>
      <c r="V25" s="15">
        <v>33</v>
      </c>
      <c r="W25" s="15">
        <v>21</v>
      </c>
      <c r="X25" s="15">
        <v>30</v>
      </c>
      <c r="Y25" s="15">
        <v>20</v>
      </c>
      <c r="Z25" s="15">
        <v>10</v>
      </c>
      <c r="AA25" s="15">
        <v>13</v>
      </c>
      <c r="AB25" s="15" t="s">
        <v>43</v>
      </c>
      <c r="AC25" s="15" t="s">
        <v>36</v>
      </c>
    </row>
    <row r="26" spans="1:30" x14ac:dyDescent="0.25">
      <c r="A26" s="5" t="s">
        <v>48</v>
      </c>
      <c r="B26" s="5"/>
      <c r="C26" s="9" t="s">
        <v>35</v>
      </c>
      <c r="D26" s="5"/>
      <c r="E26" s="6"/>
      <c r="F26" s="6"/>
      <c r="G26" s="5">
        <v>4.5</v>
      </c>
      <c r="H26" s="4" t="s">
        <v>36</v>
      </c>
      <c r="I26" s="5">
        <v>6</v>
      </c>
      <c r="J26" s="18"/>
      <c r="K26" s="16" t="str">
        <f>CONCATENATE("LATITUDE = ",TEXT(E24,"00.000000"))</f>
        <v>LATITUDE = 39.013867</v>
      </c>
      <c r="L26" s="12" t="str">
        <f>TEXT(G26,"00.00")</f>
        <v>04.50</v>
      </c>
      <c r="M26" s="12" t="s">
        <v>36</v>
      </c>
      <c r="N26" s="12" t="str">
        <f>TEXT(I26,"00.00")</f>
        <v>06.00</v>
      </c>
      <c r="O26" s="15" t="s">
        <v>39</v>
      </c>
      <c r="P26" s="15">
        <v>13</v>
      </c>
      <c r="Q26" s="15">
        <v>56</v>
      </c>
      <c r="R26" s="14">
        <v>4.5</v>
      </c>
      <c r="S26" s="19" t="s">
        <v>40</v>
      </c>
      <c r="T26" s="20"/>
      <c r="U26" s="20"/>
      <c r="V26" s="20"/>
      <c r="W26" s="20"/>
      <c r="X26" s="20"/>
      <c r="Y26" s="20"/>
      <c r="Z26" s="20"/>
      <c r="AA26" s="15">
        <v>11</v>
      </c>
      <c r="AB26" s="15" t="s">
        <v>41</v>
      </c>
      <c r="AC26" s="15" t="s">
        <v>36</v>
      </c>
    </row>
    <row r="27" spans="1:30" x14ac:dyDescent="0.25">
      <c r="A27" s="5" t="s">
        <v>48</v>
      </c>
      <c r="B27" s="5"/>
      <c r="C27" s="4" t="s">
        <v>35</v>
      </c>
      <c r="D27" s="5"/>
      <c r="E27" s="6"/>
      <c r="F27" s="6"/>
      <c r="G27" s="5">
        <v>6</v>
      </c>
      <c r="H27" s="4" t="s">
        <v>36</v>
      </c>
      <c r="I27" s="5">
        <v>7.5</v>
      </c>
      <c r="J27" s="18"/>
      <c r="K27" s="16" t="str">
        <f>CONCATENATE("LONGITUDE = ",TEXT(F24,"00.000000"))</f>
        <v>LONGITUDE = -82.650474</v>
      </c>
      <c r="L27" s="12" t="str">
        <f>TEXT(G27,"00.00")</f>
        <v>06.00</v>
      </c>
      <c r="M27" s="12" t="s">
        <v>36</v>
      </c>
      <c r="N27" s="12" t="str">
        <f>TEXT(I27,"00.00")</f>
        <v>07.50</v>
      </c>
      <c r="O27" s="15" t="s">
        <v>42</v>
      </c>
      <c r="P27" s="15">
        <v>14</v>
      </c>
      <c r="Q27" s="15">
        <v>44</v>
      </c>
      <c r="R27" s="14">
        <v>4.25</v>
      </c>
      <c r="S27" s="19" t="s">
        <v>40</v>
      </c>
      <c r="T27" s="19"/>
      <c r="U27" s="19"/>
      <c r="V27" s="19"/>
      <c r="W27" s="19"/>
      <c r="X27" s="19"/>
      <c r="Y27" s="19"/>
      <c r="Z27" s="19"/>
      <c r="AA27" s="15">
        <v>13</v>
      </c>
      <c r="AB27" s="15" t="s">
        <v>41</v>
      </c>
      <c r="AC27" s="15" t="s">
        <v>36</v>
      </c>
    </row>
    <row r="29" spans="1:30" x14ac:dyDescent="0.25">
      <c r="A29" s="5" t="s">
        <v>49</v>
      </c>
      <c r="B29" s="5" t="s">
        <v>61</v>
      </c>
      <c r="C29" s="4" t="s">
        <v>35</v>
      </c>
      <c r="D29" s="5" t="s">
        <v>62</v>
      </c>
      <c r="E29" s="6">
        <v>39.014493999999999</v>
      </c>
      <c r="F29" s="6">
        <v>-82.647739000000001</v>
      </c>
      <c r="G29" s="5">
        <v>1.5</v>
      </c>
      <c r="H29" s="4" t="s">
        <v>36</v>
      </c>
      <c r="I29" s="5">
        <v>3</v>
      </c>
      <c r="J29" s="18"/>
      <c r="K29" s="16" t="str">
        <f>A29</f>
        <v>B-004-0-22</v>
      </c>
      <c r="L29" s="12" t="str">
        <f>TEXT(G29,"00.00")</f>
        <v>01.50</v>
      </c>
      <c r="M29" s="12" t="s">
        <v>36</v>
      </c>
      <c r="N29" s="12" t="str">
        <f>TEXT(I29,"00.00")</f>
        <v>03.00</v>
      </c>
      <c r="O29" s="15" t="s">
        <v>37</v>
      </c>
      <c r="P29" s="15">
        <v>12</v>
      </c>
      <c r="Q29" s="15">
        <v>67</v>
      </c>
      <c r="R29" s="14">
        <v>3</v>
      </c>
      <c r="S29" s="15">
        <v>3</v>
      </c>
      <c r="T29" s="15">
        <v>7</v>
      </c>
      <c r="U29" s="15">
        <v>16</v>
      </c>
      <c r="V29" s="15">
        <v>38</v>
      </c>
      <c r="W29" s="15">
        <v>36</v>
      </c>
      <c r="X29" s="15">
        <v>34</v>
      </c>
      <c r="Y29" s="15">
        <v>21</v>
      </c>
      <c r="Z29" s="15">
        <v>13</v>
      </c>
      <c r="AA29" s="15">
        <v>18</v>
      </c>
      <c r="AB29" s="15" t="s">
        <v>73</v>
      </c>
      <c r="AC29" s="15">
        <v>120</v>
      </c>
    </row>
    <row r="30" spans="1:30" x14ac:dyDescent="0.25">
      <c r="A30" s="5" t="s">
        <v>49</v>
      </c>
      <c r="B30" s="5"/>
      <c r="C30" s="4" t="s">
        <v>35</v>
      </c>
      <c r="D30" s="5"/>
      <c r="E30" s="6"/>
      <c r="F30" s="6"/>
      <c r="G30" s="5">
        <v>3</v>
      </c>
      <c r="H30" s="4" t="s">
        <v>36</v>
      </c>
      <c r="I30" s="5">
        <v>4.5</v>
      </c>
      <c r="J30" s="18"/>
      <c r="K30" s="16" t="str">
        <f>CONCATENATE("STA. ",B29,", ",D29)</f>
        <v>STA. 455+03, 51' LT.</v>
      </c>
      <c r="L30" s="12" t="str">
        <f>TEXT(G30,"00.00")</f>
        <v>03.00</v>
      </c>
      <c r="M30" s="12" t="s">
        <v>36</v>
      </c>
      <c r="N30" s="12" t="str">
        <f>TEXT(I30,"00.00")</f>
        <v>04.50</v>
      </c>
      <c r="O30" s="15" t="s">
        <v>38</v>
      </c>
      <c r="P30" s="15">
        <v>16</v>
      </c>
      <c r="Q30" s="15">
        <v>39</v>
      </c>
      <c r="R30" s="14">
        <v>3.5</v>
      </c>
      <c r="S30" s="19" t="s">
        <v>44</v>
      </c>
      <c r="T30" s="19"/>
      <c r="U30" s="19"/>
      <c r="V30" s="19"/>
      <c r="W30" s="19"/>
      <c r="X30" s="19"/>
      <c r="Y30" s="19"/>
      <c r="Z30" s="19"/>
      <c r="AA30" s="15">
        <v>18</v>
      </c>
      <c r="AB30" s="15" t="s">
        <v>45</v>
      </c>
      <c r="AC30" s="15" t="s">
        <v>36</v>
      </c>
    </row>
    <row r="31" spans="1:30" x14ac:dyDescent="0.25">
      <c r="A31" s="5" t="s">
        <v>49</v>
      </c>
      <c r="B31" s="5"/>
      <c r="C31" s="9" t="s">
        <v>35</v>
      </c>
      <c r="D31" s="5"/>
      <c r="E31" s="6"/>
      <c r="F31" s="6"/>
      <c r="G31" s="5">
        <v>4.5</v>
      </c>
      <c r="H31" s="4" t="s">
        <v>36</v>
      </c>
      <c r="I31" s="5">
        <v>6</v>
      </c>
      <c r="J31" s="18"/>
      <c r="K31" s="16" t="str">
        <f>CONCATENATE("LATITUDE = ",TEXT(E29,"00.000000"))</f>
        <v>LATITUDE = 39.014494</v>
      </c>
      <c r="L31" s="12" t="str">
        <f>TEXT(G31,"00.00")</f>
        <v>04.50</v>
      </c>
      <c r="M31" s="12" t="s">
        <v>36</v>
      </c>
      <c r="N31" s="12" t="str">
        <f>TEXT(I31,"00.00")</f>
        <v>06.00</v>
      </c>
      <c r="O31" s="15" t="s">
        <v>39</v>
      </c>
      <c r="P31" s="15">
        <v>19</v>
      </c>
      <c r="Q31" s="15">
        <v>33</v>
      </c>
      <c r="R31" s="14">
        <v>4.5</v>
      </c>
      <c r="S31" s="15">
        <v>9</v>
      </c>
      <c r="T31" s="5">
        <v>13</v>
      </c>
      <c r="U31" s="5">
        <v>15</v>
      </c>
      <c r="V31" s="5">
        <v>45</v>
      </c>
      <c r="W31" s="5">
        <v>18</v>
      </c>
      <c r="X31" s="5">
        <v>32</v>
      </c>
      <c r="Y31" s="5">
        <v>24</v>
      </c>
      <c r="Z31" s="5">
        <v>8</v>
      </c>
      <c r="AA31" s="15">
        <v>13</v>
      </c>
      <c r="AB31" s="15" t="s">
        <v>74</v>
      </c>
      <c r="AC31" s="15" t="s">
        <v>36</v>
      </c>
    </row>
    <row r="32" spans="1:30" x14ac:dyDescent="0.25">
      <c r="A32" s="5" t="s">
        <v>49</v>
      </c>
      <c r="B32" s="5"/>
      <c r="C32" s="4" t="s">
        <v>35</v>
      </c>
      <c r="D32" s="5"/>
      <c r="E32" s="6"/>
      <c r="F32" s="6"/>
      <c r="G32" s="5">
        <v>6</v>
      </c>
      <c r="H32" s="4" t="s">
        <v>36</v>
      </c>
      <c r="I32" s="5">
        <v>7.5</v>
      </c>
      <c r="J32" s="18"/>
      <c r="K32" s="16" t="str">
        <f>CONCATENATE("LONGITUDE = ",TEXT(F29,"00.000000"))</f>
        <v>LONGITUDE = -82.647739</v>
      </c>
      <c r="L32" s="12" t="str">
        <f>TEXT(G32,"00.00")</f>
        <v>06.00</v>
      </c>
      <c r="M32" s="12" t="s">
        <v>36</v>
      </c>
      <c r="N32" s="12" t="str">
        <f>TEXT(I32,"00.00")</f>
        <v>07.50</v>
      </c>
      <c r="O32" s="15" t="s">
        <v>42</v>
      </c>
      <c r="P32" s="15">
        <v>10</v>
      </c>
      <c r="Q32" s="15">
        <v>28</v>
      </c>
      <c r="R32" s="14" t="s">
        <v>36</v>
      </c>
      <c r="S32" s="19" t="s">
        <v>76</v>
      </c>
      <c r="T32" s="20"/>
      <c r="U32" s="20"/>
      <c r="V32" s="20"/>
      <c r="W32" s="20"/>
      <c r="X32" s="20"/>
      <c r="Y32" s="20"/>
      <c r="Z32" s="20"/>
      <c r="AA32" s="15">
        <v>12</v>
      </c>
      <c r="AB32" s="15" t="s">
        <v>75</v>
      </c>
      <c r="AC32" s="15" t="s">
        <v>36</v>
      </c>
    </row>
    <row r="33" spans="1:29" x14ac:dyDescent="0.25">
      <c r="A33" s="5" t="s">
        <v>49</v>
      </c>
      <c r="B33" s="10"/>
      <c r="D33" s="10"/>
      <c r="E33" s="10"/>
      <c r="F33" s="10"/>
      <c r="G33" s="26">
        <v>8.5</v>
      </c>
      <c r="H33" s="27" t="s">
        <v>36</v>
      </c>
      <c r="I33" s="26">
        <v>10</v>
      </c>
      <c r="L33" s="28" t="str">
        <f>TEXT(G33,"00.00")</f>
        <v>08.50</v>
      </c>
      <c r="M33" s="27" t="s">
        <v>36</v>
      </c>
      <c r="N33" s="28" t="str">
        <f>TEXT(I33,"00.00")</f>
        <v>10.00</v>
      </c>
      <c r="O33" s="15" t="s">
        <v>52</v>
      </c>
      <c r="P33" s="15">
        <v>14</v>
      </c>
      <c r="Q33" s="15">
        <v>44</v>
      </c>
      <c r="R33" s="14">
        <v>3</v>
      </c>
      <c r="S33" s="19" t="s">
        <v>77</v>
      </c>
      <c r="T33" s="20"/>
      <c r="U33" s="20"/>
      <c r="V33" s="20"/>
      <c r="W33" s="20"/>
      <c r="X33" s="20"/>
      <c r="Y33" s="20"/>
      <c r="Z33" s="20"/>
      <c r="AA33" s="15">
        <v>15</v>
      </c>
      <c r="AB33" s="15" t="s">
        <v>45</v>
      </c>
      <c r="AC33" s="15" t="s">
        <v>36</v>
      </c>
    </row>
  </sheetData>
  <mergeCells count="17">
    <mergeCell ref="S12:Z12"/>
    <mergeCell ref="S20:Z20"/>
    <mergeCell ref="S22:Z22"/>
    <mergeCell ref="S27:Z27"/>
    <mergeCell ref="S33:Z33"/>
    <mergeCell ref="S32:Z32"/>
    <mergeCell ref="S30:Z30"/>
    <mergeCell ref="S11:Z11"/>
    <mergeCell ref="A1:AC1"/>
    <mergeCell ref="R3:U3"/>
    <mergeCell ref="Q4:V4"/>
    <mergeCell ref="O6:P6"/>
    <mergeCell ref="S26:Z26"/>
    <mergeCell ref="S13:Z13"/>
    <mergeCell ref="S15:Z15"/>
    <mergeCell ref="R17:AA17"/>
    <mergeCell ref="S19:Z19"/>
  </mergeCells>
  <phoneticPr fontId="23" type="noConversion"/>
  <conditionalFormatting sqref="K11:K17">
    <cfRule type="duplicateValues" dxfId="3" priority="10"/>
  </conditionalFormatting>
  <conditionalFormatting sqref="K21:K22">
    <cfRule type="duplicateValues" dxfId="2" priority="9"/>
  </conditionalFormatting>
  <conditionalFormatting sqref="K31:K32">
    <cfRule type="duplicateValues" dxfId="1" priority="6"/>
  </conditionalFormatting>
  <conditionalFormatting sqref="K26:K27">
    <cfRule type="duplicateValues" dxfId="0" priority="14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JAC-32-8.43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Erich Beyer</dc:creator>
  <cp:keywords/>
  <dc:description/>
  <cp:lastModifiedBy>Derar Tarawneh</cp:lastModifiedBy>
  <cp:revision/>
  <dcterms:created xsi:type="dcterms:W3CDTF">2019-02-21T22:01:46Z</dcterms:created>
  <dcterms:modified xsi:type="dcterms:W3CDTF">2023-02-17T17:42:17Z</dcterms:modified>
  <cp:category/>
  <cp:contentStatus/>
</cp:coreProperties>
</file>